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50" windowHeight="11640"/>
  </bookViews>
  <sheets>
    <sheet name="Лист1" sheetId="1" r:id="rId1"/>
  </sheets>
  <definedNames>
    <definedName name="_xlnm.Print_Area" localSheetId="0">Лист1!$A$1:$I$31</definedName>
  </definedNames>
  <calcPr calcId="125725"/>
</workbook>
</file>

<file path=xl/calcChain.xml><?xml version="1.0" encoding="utf-8"?>
<calcChain xmlns="http://schemas.openxmlformats.org/spreadsheetml/2006/main">
  <c r="H29" i="1"/>
  <c r="H30"/>
  <c r="H28"/>
  <c r="E29"/>
  <c r="E30"/>
  <c r="E28"/>
  <c r="H26"/>
  <c r="H25"/>
  <c r="E26"/>
  <c r="E25"/>
  <c r="H21"/>
  <c r="H22"/>
  <c r="H23"/>
  <c r="H20"/>
  <c r="E21"/>
  <c r="E22"/>
  <c r="E23"/>
  <c r="E20"/>
  <c r="H16"/>
  <c r="H17"/>
  <c r="H18"/>
  <c r="H15"/>
  <c r="E16"/>
  <c r="E17"/>
  <c r="E18"/>
  <c r="E15"/>
  <c r="H13"/>
  <c r="H10"/>
  <c r="H11"/>
  <c r="E13"/>
  <c r="E12" s="1"/>
  <c r="E11"/>
  <c r="E10"/>
  <c r="F14"/>
  <c r="G14"/>
  <c r="I14"/>
  <c r="D14"/>
  <c r="D27"/>
  <c r="E27"/>
  <c r="F27"/>
  <c r="G27"/>
  <c r="H27"/>
  <c r="I27"/>
  <c r="F12"/>
  <c r="G12"/>
  <c r="H12"/>
  <c r="I12"/>
  <c r="D12"/>
  <c r="F9"/>
  <c r="G9"/>
  <c r="I9"/>
  <c r="D9"/>
  <c r="F24"/>
  <c r="G24"/>
  <c r="H24"/>
  <c r="I24"/>
  <c r="D24"/>
  <c r="E19"/>
  <c r="F19"/>
  <c r="G19"/>
  <c r="H19"/>
  <c r="I19"/>
  <c r="D19"/>
  <c r="D31" l="1"/>
  <c r="F31"/>
  <c r="I31"/>
  <c r="G31"/>
  <c r="E24"/>
  <c r="H14"/>
  <c r="E14"/>
  <c r="H9"/>
  <c r="E9"/>
  <c r="H31" l="1"/>
  <c r="K31"/>
  <c r="E31"/>
</calcChain>
</file>

<file path=xl/sharedStrings.xml><?xml version="1.0" encoding="utf-8"?>
<sst xmlns="http://schemas.openxmlformats.org/spreadsheetml/2006/main" count="65" uniqueCount="58">
  <si>
    <t>Итого</t>
  </si>
  <si>
    <t>№ п/п</t>
  </si>
  <si>
    <t>Дошкольное образование в дошкольных образовательных учреждениях  на 2011-2013 годы</t>
  </si>
  <si>
    <t>Дошкольное,общее,дополнительное образование в общеобразовательных учреждениях  на 2011-2013 годы</t>
  </si>
  <si>
    <t>Дополнительное образование в общеобразовательных учреждениях  на 2011-2013 годы</t>
  </si>
  <si>
    <t>Информационно-библиотечное обслуживание  на 2012-2014 годы</t>
  </si>
  <si>
    <t xml:space="preserve">Организация культурного досуга на базе учреждений культуры  на 2012-2014 годы. </t>
  </si>
  <si>
    <t xml:space="preserve">Дополнительное образование детей в детских школах искусств  на 2012-2014 годы. </t>
  </si>
  <si>
    <t xml:space="preserve">Стационарная медицинская помощь  на 2012-2014 годы. </t>
  </si>
  <si>
    <t xml:space="preserve">Амбулаторно-поликлиническая медицинская помощь  на 2012-2014 годы. </t>
  </si>
  <si>
    <t xml:space="preserve">Скорая  медицинская помощь  на 2012-2014 годы. </t>
  </si>
  <si>
    <t xml:space="preserve">Организация и осуществление мероприятий по работе с детьми, подростками и молодежью молодежными центрами на 2011-2013 годы </t>
  </si>
  <si>
    <t xml:space="preserve">Дополнительное образование в спортивных школах на 2011-2013 годы </t>
  </si>
  <si>
    <t>Развитие местного традиционного народного художественного творчества  на 2012-2014 годы</t>
  </si>
  <si>
    <t>Публикация официальной и иной информации  на 2012-2014 годы</t>
  </si>
  <si>
    <t>Информирование населения о деятельности органов местного самоуправления в телевизионных программах в 2012-2014 годы</t>
  </si>
  <si>
    <t>Осуществление материально-технического обеспечения деятельности  органов местного самоуправления Нижневартовского района</t>
  </si>
  <si>
    <t xml:space="preserve">Организационно-методическое и психолого-медико-педагогическое сопровождение деятельности муниципальных образовательных учреждений </t>
  </si>
  <si>
    <t>Код ведомства</t>
  </si>
  <si>
    <t xml:space="preserve">Субъект бюджетного планирования /Наименование ведомственной программы                                         </t>
  </si>
  <si>
    <t>в том числе, за счет</t>
  </si>
  <si>
    <t>бюджетных ассигнований</t>
  </si>
  <si>
    <t>в т.ч.</t>
  </si>
  <si>
    <t>за счет субвенций из регионального фонда компенсаций</t>
  </si>
  <si>
    <t>1</t>
  </si>
  <si>
    <t>2012 год</t>
  </si>
  <si>
    <t>Исполнено за 2012 год</t>
  </si>
  <si>
    <t>2.</t>
  </si>
  <si>
    <t>Управление образования администрации района</t>
  </si>
  <si>
    <t>1.</t>
  </si>
  <si>
    <t>2.1.</t>
  </si>
  <si>
    <t>2.2.</t>
  </si>
  <si>
    <t>2.3.</t>
  </si>
  <si>
    <t>3.</t>
  </si>
  <si>
    <t>Управление культуры администрации района</t>
  </si>
  <si>
    <t>3.1.</t>
  </si>
  <si>
    <t>3.2.</t>
  </si>
  <si>
    <t>3.3.</t>
  </si>
  <si>
    <t>3.4.</t>
  </si>
  <si>
    <t>4.</t>
  </si>
  <si>
    <t>4.1.</t>
  </si>
  <si>
    <t>Управление по физической культуре, спорту и молодежной политике администрации района</t>
  </si>
  <si>
    <t>5.1.</t>
  </si>
  <si>
    <t>5.2.</t>
  </si>
  <si>
    <t>040</t>
  </si>
  <si>
    <t>Администрация Нижневартовского района</t>
  </si>
  <si>
    <t>Пресс-служба администрации района</t>
  </si>
  <si>
    <t>Управление организации деятельности администрации района</t>
  </si>
  <si>
    <t>1.1.</t>
  </si>
  <si>
    <t>1.2.</t>
  </si>
  <si>
    <t>1.3.</t>
  </si>
  <si>
    <t>5</t>
  </si>
  <si>
    <t>Управление по вопросам социальной сферы администрации района</t>
  </si>
  <si>
    <t>2.4.</t>
  </si>
  <si>
    <t>4.2.</t>
  </si>
  <si>
    <t>5.3.</t>
  </si>
  <si>
    <t>(тыс. руб.)</t>
  </si>
  <si>
    <t>Информация по исполнению  ведомственных целевых программ района за 2012 год</t>
  </si>
</sst>
</file>

<file path=xl/styles.xml><?xml version="1.0" encoding="utf-8"?>
<styleSheet xmlns="http://schemas.openxmlformats.org/spreadsheetml/2006/main">
  <numFmts count="3">
    <numFmt numFmtId="164" formatCode="00\.00\.00"/>
    <numFmt numFmtId="165" formatCode="#,##0.0"/>
    <numFmt numFmtId="166" formatCode="0.0%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0" fillId="0" borderId="0" xfId="0"/>
    <xf numFmtId="0" fontId="3" fillId="0" borderId="1" xfId="0" applyFont="1" applyBorder="1"/>
    <xf numFmtId="164" fontId="4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10" fillId="0" borderId="1" xfId="0" applyNumberFormat="1" applyFont="1" applyBorder="1" applyAlignment="1">
      <alignment horizontal="center" vertical="center" wrapText="1" shrinkToFit="1"/>
    </xf>
    <xf numFmtId="1" fontId="10" fillId="0" borderId="1" xfId="0" applyNumberFormat="1" applyFont="1" applyBorder="1" applyAlignment="1">
      <alignment horizontal="center" vertical="center" wrapText="1" shrinkToFit="1"/>
    </xf>
    <xf numFmtId="1" fontId="10" fillId="0" borderId="4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wrapText="1"/>
    </xf>
    <xf numFmtId="49" fontId="11" fillId="0" borderId="4" xfId="0" applyNumberFormat="1" applyFont="1" applyFill="1" applyBorder="1" applyAlignment="1">
      <alignment horizontal="left" wrapText="1"/>
    </xf>
    <xf numFmtId="165" fontId="11" fillId="2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165" fontId="11" fillId="0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left" wrapText="1"/>
    </xf>
    <xf numFmtId="165" fontId="11" fillId="3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wrapText="1"/>
    </xf>
    <xf numFmtId="0" fontId="9" fillId="0" borderId="0" xfId="0" applyFont="1" applyAlignment="1">
      <alignment horizontal="right"/>
    </xf>
    <xf numFmtId="166" fontId="3" fillId="0" borderId="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49" fontId="9" fillId="0" borderId="5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3 2" xfId="5"/>
    <cellStyle name="Стиль 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activeCell="C10" sqref="C9:C10"/>
    </sheetView>
  </sheetViews>
  <sheetFormatPr defaultRowHeight="15"/>
  <cols>
    <col min="1" max="1" width="6.28515625" customWidth="1"/>
    <col min="2" max="2" width="6.28515625" style="1" customWidth="1"/>
    <col min="3" max="3" width="78.28515625" customWidth="1"/>
    <col min="4" max="4" width="16.42578125" customWidth="1"/>
    <col min="5" max="5" width="17.140625" customWidth="1"/>
    <col min="6" max="6" width="17.42578125" style="1" customWidth="1"/>
    <col min="7" max="7" width="17.28515625" customWidth="1"/>
    <col min="8" max="8" width="15.7109375" customWidth="1"/>
    <col min="9" max="9" width="17.5703125" customWidth="1"/>
  </cols>
  <sheetData>
    <row r="1" spans="1:9" s="6" customFormat="1" ht="18.75"/>
    <row r="2" spans="1:9" s="6" customFormat="1" ht="18.75">
      <c r="A2" s="34" t="s">
        <v>57</v>
      </c>
      <c r="B2" s="34"/>
      <c r="C2" s="34"/>
      <c r="D2" s="34"/>
      <c r="E2" s="34"/>
      <c r="F2" s="34"/>
      <c r="G2" s="34"/>
      <c r="H2" s="34"/>
      <c r="I2" s="34"/>
    </row>
    <row r="3" spans="1:9" s="6" customFormat="1" ht="18.75">
      <c r="I3" s="32" t="s">
        <v>56</v>
      </c>
    </row>
    <row r="4" spans="1:9" s="6" customFormat="1" ht="18.75">
      <c r="A4" s="35" t="s">
        <v>1</v>
      </c>
      <c r="B4" s="36" t="s">
        <v>18</v>
      </c>
      <c r="C4" s="39" t="s">
        <v>19</v>
      </c>
      <c r="D4" s="41" t="s">
        <v>25</v>
      </c>
      <c r="E4" s="44" t="s">
        <v>20</v>
      </c>
      <c r="F4" s="45"/>
      <c r="G4" s="41" t="s">
        <v>26</v>
      </c>
      <c r="H4" s="46" t="s">
        <v>20</v>
      </c>
      <c r="I4" s="46"/>
    </row>
    <row r="5" spans="1:9" s="6" customFormat="1" ht="18.75">
      <c r="A5" s="35"/>
      <c r="B5" s="37"/>
      <c r="C5" s="40"/>
      <c r="D5" s="42"/>
      <c r="E5" s="47" t="s">
        <v>21</v>
      </c>
      <c r="F5" s="7" t="s">
        <v>22</v>
      </c>
      <c r="G5" s="42"/>
      <c r="H5" s="49" t="s">
        <v>21</v>
      </c>
      <c r="I5" s="7" t="s">
        <v>22</v>
      </c>
    </row>
    <row r="6" spans="1:9" s="9" customFormat="1" ht="37.5" customHeight="1">
      <c r="A6" s="35"/>
      <c r="B6" s="38"/>
      <c r="C6" s="40"/>
      <c r="D6" s="43"/>
      <c r="E6" s="48"/>
      <c r="F6" s="8" t="s">
        <v>23</v>
      </c>
      <c r="G6" s="43"/>
      <c r="H6" s="49"/>
      <c r="I6" s="8" t="s">
        <v>23</v>
      </c>
    </row>
    <row r="7" spans="1:9" s="14" customFormat="1" ht="18.75">
      <c r="A7" s="10" t="s">
        <v>24</v>
      </c>
      <c r="B7" s="11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3">
        <v>8</v>
      </c>
      <c r="I7" s="13">
        <v>9</v>
      </c>
    </row>
    <row r="8" spans="1:9" s="23" customFormat="1" ht="18.75">
      <c r="A8" s="19" t="s">
        <v>29</v>
      </c>
      <c r="B8" s="20" t="s">
        <v>44</v>
      </c>
      <c r="C8" s="21" t="s">
        <v>45</v>
      </c>
      <c r="D8" s="22"/>
      <c r="E8" s="22"/>
      <c r="F8" s="22"/>
      <c r="G8" s="31"/>
      <c r="H8" s="31"/>
      <c r="I8" s="31"/>
    </row>
    <row r="9" spans="1:9" s="23" customFormat="1" ht="18.75">
      <c r="A9" s="19"/>
      <c r="B9" s="20"/>
      <c r="C9" s="21" t="s">
        <v>46</v>
      </c>
      <c r="D9" s="22">
        <f>D10+D11</f>
        <v>39978.14905</v>
      </c>
      <c r="E9" s="22">
        <f t="shared" ref="E9:I9" si="0">E10+E11</f>
        <v>39978.14905</v>
      </c>
      <c r="F9" s="22">
        <f t="shared" si="0"/>
        <v>0</v>
      </c>
      <c r="G9" s="22">
        <f t="shared" si="0"/>
        <v>39977.879999999997</v>
      </c>
      <c r="H9" s="22">
        <f t="shared" si="0"/>
        <v>39977.879999999997</v>
      </c>
      <c r="I9" s="22">
        <f t="shared" si="0"/>
        <v>0</v>
      </c>
    </row>
    <row r="10" spans="1:9" ht="21" customHeight="1">
      <c r="A10" s="24" t="s">
        <v>48</v>
      </c>
      <c r="B10" s="25" t="s">
        <v>44</v>
      </c>
      <c r="C10" s="3" t="s">
        <v>14</v>
      </c>
      <c r="D10" s="4">
        <v>16199.14905</v>
      </c>
      <c r="E10" s="4">
        <f>D10-F10</f>
        <v>16199.14905</v>
      </c>
      <c r="F10" s="4"/>
      <c r="G10" s="4">
        <v>16198.88</v>
      </c>
      <c r="H10" s="4">
        <f>G10-I10</f>
        <v>16198.88</v>
      </c>
      <c r="I10" s="4"/>
    </row>
    <row r="11" spans="1:9" ht="37.5">
      <c r="A11" s="24" t="s">
        <v>49</v>
      </c>
      <c r="B11" s="25" t="s">
        <v>44</v>
      </c>
      <c r="C11" s="3" t="s">
        <v>15</v>
      </c>
      <c r="D11" s="4">
        <v>23779</v>
      </c>
      <c r="E11" s="4">
        <f>D11-F11</f>
        <v>23779</v>
      </c>
      <c r="F11" s="4"/>
      <c r="G11" s="4">
        <v>23779</v>
      </c>
      <c r="H11" s="4">
        <f>G11-I11</f>
        <v>23779</v>
      </c>
      <c r="I11" s="4"/>
    </row>
    <row r="12" spans="1:9" s="23" customFormat="1" ht="18.75">
      <c r="A12" s="24"/>
      <c r="B12" s="25"/>
      <c r="C12" s="26" t="s">
        <v>47</v>
      </c>
      <c r="D12" s="22">
        <f>D13</f>
        <v>100705.614</v>
      </c>
      <c r="E12" s="22">
        <f t="shared" ref="E12:I12" si="1">E13</f>
        <v>100705.614</v>
      </c>
      <c r="F12" s="22">
        <f t="shared" si="1"/>
        <v>0</v>
      </c>
      <c r="G12" s="22">
        <f t="shared" si="1"/>
        <v>100705.614</v>
      </c>
      <c r="H12" s="22">
        <f t="shared" si="1"/>
        <v>100705.614</v>
      </c>
      <c r="I12" s="22">
        <f t="shared" si="1"/>
        <v>0</v>
      </c>
    </row>
    <row r="13" spans="1:9" ht="56.25">
      <c r="A13" s="24" t="s">
        <v>50</v>
      </c>
      <c r="B13" s="25" t="s">
        <v>44</v>
      </c>
      <c r="C13" s="3" t="s">
        <v>16</v>
      </c>
      <c r="D13" s="4">
        <v>100705.614</v>
      </c>
      <c r="E13" s="4">
        <f>D13-F13</f>
        <v>100705.614</v>
      </c>
      <c r="F13" s="4"/>
      <c r="G13" s="4">
        <v>100705.614</v>
      </c>
      <c r="H13" s="4">
        <f>G13-I13</f>
        <v>100705.614</v>
      </c>
      <c r="I13" s="4"/>
    </row>
    <row r="14" spans="1:9" s="17" customFormat="1" ht="18.75">
      <c r="A14" s="19" t="s">
        <v>27</v>
      </c>
      <c r="B14" s="27">
        <v>230</v>
      </c>
      <c r="C14" s="15" t="s">
        <v>28</v>
      </c>
      <c r="D14" s="16">
        <f>D15+D16+D17+D18</f>
        <v>1037523.46019</v>
      </c>
      <c r="E14" s="16">
        <f t="shared" ref="E14:I14" si="2">E15+E16+E17+E18</f>
        <v>353974.46019000001</v>
      </c>
      <c r="F14" s="16">
        <f t="shared" si="2"/>
        <v>683549</v>
      </c>
      <c r="G14" s="16">
        <f t="shared" si="2"/>
        <v>1034107.6168000001</v>
      </c>
      <c r="H14" s="16">
        <f t="shared" si="2"/>
        <v>353956.9568000001</v>
      </c>
      <c r="I14" s="16">
        <f t="shared" si="2"/>
        <v>680150.65999999992</v>
      </c>
    </row>
    <row r="15" spans="1:9" ht="37.5">
      <c r="A15" s="24" t="s">
        <v>30</v>
      </c>
      <c r="B15" s="29">
        <v>230</v>
      </c>
      <c r="C15" s="3" t="s">
        <v>2</v>
      </c>
      <c r="D15" s="4">
        <v>171062.71883000003</v>
      </c>
      <c r="E15" s="4">
        <f>D15-F15</f>
        <v>170740.71883000003</v>
      </c>
      <c r="F15" s="4">
        <v>322</v>
      </c>
      <c r="G15" s="4">
        <v>170995.41883000004</v>
      </c>
      <c r="H15" s="4">
        <f>G15-I15</f>
        <v>170730.71883000003</v>
      </c>
      <c r="I15" s="4">
        <v>264.7</v>
      </c>
    </row>
    <row r="16" spans="1:9" ht="37.5">
      <c r="A16" s="24" t="s">
        <v>31</v>
      </c>
      <c r="B16" s="29">
        <v>230</v>
      </c>
      <c r="C16" s="3" t="s">
        <v>3</v>
      </c>
      <c r="D16" s="4">
        <v>797106.87031999999</v>
      </c>
      <c r="E16" s="4">
        <f t="shared" ref="E16:E18" si="3">D16-F16</f>
        <v>113879.87031999999</v>
      </c>
      <c r="F16" s="4">
        <v>683227</v>
      </c>
      <c r="G16" s="4">
        <v>793758.53711999999</v>
      </c>
      <c r="H16" s="4">
        <f t="shared" ref="H16:H18" si="4">G16-I16</f>
        <v>113872.57712000003</v>
      </c>
      <c r="I16" s="4">
        <v>679885.96</v>
      </c>
    </row>
    <row r="17" spans="1:11" ht="37.5">
      <c r="A17" s="24" t="s">
        <v>32</v>
      </c>
      <c r="B17" s="29">
        <v>230</v>
      </c>
      <c r="C17" s="3" t="s">
        <v>4</v>
      </c>
      <c r="D17" s="4">
        <v>54606.579979999995</v>
      </c>
      <c r="E17" s="4">
        <f t="shared" si="3"/>
        <v>54606.579979999995</v>
      </c>
      <c r="F17" s="4"/>
      <c r="G17" s="4">
        <v>54606.369789999997</v>
      </c>
      <c r="H17" s="4">
        <f t="shared" si="4"/>
        <v>54606.369789999997</v>
      </c>
      <c r="I17" s="4"/>
    </row>
    <row r="18" spans="1:11" ht="56.25">
      <c r="A18" s="24" t="s">
        <v>53</v>
      </c>
      <c r="B18" s="29">
        <v>230</v>
      </c>
      <c r="C18" s="3" t="s">
        <v>17</v>
      </c>
      <c r="D18" s="4">
        <v>14747.291060000001</v>
      </c>
      <c r="E18" s="4">
        <f t="shared" si="3"/>
        <v>14747.291060000001</v>
      </c>
      <c r="F18" s="4"/>
      <c r="G18" s="4">
        <v>14747.291060000001</v>
      </c>
      <c r="H18" s="4">
        <f t="shared" si="4"/>
        <v>14747.291060000001</v>
      </c>
      <c r="I18" s="4"/>
    </row>
    <row r="19" spans="1:11" s="14" customFormat="1" ht="18.75">
      <c r="A19" s="19" t="s">
        <v>33</v>
      </c>
      <c r="B19" s="27">
        <v>240</v>
      </c>
      <c r="C19" s="15" t="s">
        <v>34</v>
      </c>
      <c r="D19" s="18">
        <f>D20+D21+D22+D23</f>
        <v>156628.84606999997</v>
      </c>
      <c r="E19" s="18">
        <f t="shared" ref="E19:I19" si="5">E20+E21+E22+E23</f>
        <v>156628.84606999997</v>
      </c>
      <c r="F19" s="18">
        <f t="shared" si="5"/>
        <v>0</v>
      </c>
      <c r="G19" s="18">
        <f t="shared" si="5"/>
        <v>156397.43058999997</v>
      </c>
      <c r="H19" s="18">
        <f t="shared" si="5"/>
        <v>156397.43058999997</v>
      </c>
      <c r="I19" s="18">
        <f t="shared" si="5"/>
        <v>0</v>
      </c>
    </row>
    <row r="20" spans="1:11" ht="25.5" customHeight="1">
      <c r="A20" s="24" t="s">
        <v>35</v>
      </c>
      <c r="B20" s="29">
        <v>240</v>
      </c>
      <c r="C20" s="3" t="s">
        <v>5</v>
      </c>
      <c r="D20" s="4">
        <v>29393.774000000001</v>
      </c>
      <c r="E20" s="4">
        <f>D20-F20</f>
        <v>29393.774000000001</v>
      </c>
      <c r="F20" s="4"/>
      <c r="G20" s="4">
        <v>29321.190609999998</v>
      </c>
      <c r="H20" s="4">
        <f>G20-I20</f>
        <v>29321.190609999998</v>
      </c>
      <c r="I20" s="4"/>
    </row>
    <row r="21" spans="1:11" ht="37.5">
      <c r="A21" s="24" t="s">
        <v>36</v>
      </c>
      <c r="B21" s="29">
        <v>240</v>
      </c>
      <c r="C21" s="3" t="s">
        <v>6</v>
      </c>
      <c r="D21" s="4">
        <v>49908.146999999997</v>
      </c>
      <c r="E21" s="4">
        <f t="shared" ref="E21:E23" si="6">D21-F21</f>
        <v>49908.146999999997</v>
      </c>
      <c r="F21" s="4"/>
      <c r="G21" s="4">
        <v>49908.146999999997</v>
      </c>
      <c r="H21" s="4">
        <f t="shared" ref="H21:H23" si="7">G21-I21</f>
        <v>49908.146999999997</v>
      </c>
      <c r="I21" s="4"/>
    </row>
    <row r="22" spans="1:11" ht="37.5">
      <c r="A22" s="24" t="s">
        <v>37</v>
      </c>
      <c r="B22" s="29">
        <v>240</v>
      </c>
      <c r="C22" s="3" t="s">
        <v>7</v>
      </c>
      <c r="D22" s="4">
        <v>68880.097939999992</v>
      </c>
      <c r="E22" s="4">
        <f t="shared" si="6"/>
        <v>68880.097939999992</v>
      </c>
      <c r="F22" s="4"/>
      <c r="G22" s="4">
        <v>68844.867479999986</v>
      </c>
      <c r="H22" s="4">
        <f t="shared" si="7"/>
        <v>68844.867479999986</v>
      </c>
      <c r="I22" s="4"/>
    </row>
    <row r="23" spans="1:11" ht="37.5">
      <c r="A23" s="24" t="s">
        <v>38</v>
      </c>
      <c r="B23" s="29">
        <v>240</v>
      </c>
      <c r="C23" s="3" t="s">
        <v>13</v>
      </c>
      <c r="D23" s="4">
        <v>8446.8271300000015</v>
      </c>
      <c r="E23" s="4">
        <f t="shared" si="6"/>
        <v>8446.8271300000015</v>
      </c>
      <c r="F23" s="4"/>
      <c r="G23" s="4">
        <v>8323.2255000000005</v>
      </c>
      <c r="H23" s="4">
        <f t="shared" si="7"/>
        <v>8323.2255000000005</v>
      </c>
      <c r="I23" s="4"/>
    </row>
    <row r="24" spans="1:11" s="17" customFormat="1" ht="32.25">
      <c r="A24" s="19" t="s">
        <v>39</v>
      </c>
      <c r="B24" s="27">
        <v>270</v>
      </c>
      <c r="C24" s="15" t="s">
        <v>41</v>
      </c>
      <c r="D24" s="18">
        <f>D25+D26</f>
        <v>89853.299999999988</v>
      </c>
      <c r="E24" s="18">
        <f t="shared" ref="E24:I24" si="8">E25+E26</f>
        <v>89853.299999999988</v>
      </c>
      <c r="F24" s="18">
        <f t="shared" si="8"/>
        <v>0</v>
      </c>
      <c r="G24" s="18">
        <f t="shared" si="8"/>
        <v>89853.299999999988</v>
      </c>
      <c r="H24" s="18">
        <f t="shared" si="8"/>
        <v>89853.299999999988</v>
      </c>
      <c r="I24" s="18">
        <f t="shared" si="8"/>
        <v>0</v>
      </c>
    </row>
    <row r="25" spans="1:11" ht="56.25">
      <c r="A25" s="24" t="s">
        <v>40</v>
      </c>
      <c r="B25" s="29">
        <v>270</v>
      </c>
      <c r="C25" s="3" t="s">
        <v>11</v>
      </c>
      <c r="D25" s="4">
        <v>9720.4</v>
      </c>
      <c r="E25" s="4">
        <f>D25-F25</f>
        <v>9720.4</v>
      </c>
      <c r="F25" s="4"/>
      <c r="G25" s="4">
        <v>9720.4</v>
      </c>
      <c r="H25" s="4">
        <f>G25-I25</f>
        <v>9720.4</v>
      </c>
      <c r="I25" s="4"/>
    </row>
    <row r="26" spans="1:11" ht="37.5">
      <c r="A26" s="24" t="s">
        <v>54</v>
      </c>
      <c r="B26" s="29">
        <v>270</v>
      </c>
      <c r="C26" s="3" t="s">
        <v>12</v>
      </c>
      <c r="D26" s="4">
        <v>80132.899999999994</v>
      </c>
      <c r="E26" s="4">
        <f>D26-F26</f>
        <v>80132.899999999994</v>
      </c>
      <c r="F26" s="4"/>
      <c r="G26" s="4">
        <v>80132.899999999994</v>
      </c>
      <c r="H26" s="4">
        <f>G26-I26</f>
        <v>80132.899999999994</v>
      </c>
      <c r="I26" s="4"/>
    </row>
    <row r="27" spans="1:11" s="23" customFormat="1" ht="18.75">
      <c r="A27" s="19" t="s">
        <v>51</v>
      </c>
      <c r="B27" s="27">
        <v>620</v>
      </c>
      <c r="C27" s="28" t="s">
        <v>52</v>
      </c>
      <c r="D27" s="22">
        <f>SUM(D28:D30)</f>
        <v>128824.8</v>
      </c>
      <c r="E27" s="22">
        <f t="shared" ref="E27:I27" si="9">SUM(E28:E30)</f>
        <v>41706.000000000007</v>
      </c>
      <c r="F27" s="22">
        <f t="shared" si="9"/>
        <v>87118.8</v>
      </c>
      <c r="G27" s="22">
        <f t="shared" si="9"/>
        <v>124750.5</v>
      </c>
      <c r="H27" s="22">
        <f t="shared" si="9"/>
        <v>39805.460000000006</v>
      </c>
      <c r="I27" s="22">
        <f t="shared" si="9"/>
        <v>84945.04</v>
      </c>
    </row>
    <row r="28" spans="1:11" ht="37.5">
      <c r="A28" s="24" t="s">
        <v>42</v>
      </c>
      <c r="B28" s="29">
        <v>620</v>
      </c>
      <c r="C28" s="3" t="s">
        <v>9</v>
      </c>
      <c r="D28" s="4">
        <v>53552.9</v>
      </c>
      <c r="E28" s="4">
        <f>D28-F28</f>
        <v>18664.300000000003</v>
      </c>
      <c r="F28" s="4">
        <v>34888.6</v>
      </c>
      <c r="G28" s="4">
        <v>51577.9</v>
      </c>
      <c r="H28" s="4">
        <f>G28-I28</f>
        <v>18089.04</v>
      </c>
      <c r="I28" s="4">
        <v>33488.86</v>
      </c>
    </row>
    <row r="29" spans="1:11" ht="18.75">
      <c r="A29" s="24" t="s">
        <v>43</v>
      </c>
      <c r="B29" s="29">
        <v>620</v>
      </c>
      <c r="C29" s="3" t="s">
        <v>10</v>
      </c>
      <c r="D29" s="4">
        <v>45696.51395</v>
      </c>
      <c r="E29" s="4">
        <f t="shared" ref="E29:E30" si="10">D29-F29</f>
        <v>2802.2039500000028</v>
      </c>
      <c r="F29" s="4">
        <v>42894.31</v>
      </c>
      <c r="G29" s="4">
        <v>45482.01395</v>
      </c>
      <c r="H29" s="4">
        <f t="shared" ref="H29:H30" si="11">G29-I29</f>
        <v>2790.2239499999996</v>
      </c>
      <c r="I29" s="4">
        <v>42691.79</v>
      </c>
    </row>
    <row r="30" spans="1:11" ht="18.75">
      <c r="A30" s="30" t="s">
        <v>55</v>
      </c>
      <c r="B30" s="29">
        <v>620</v>
      </c>
      <c r="C30" s="3" t="s">
        <v>8</v>
      </c>
      <c r="D30" s="4">
        <v>29575.386050000001</v>
      </c>
      <c r="E30" s="4">
        <f t="shared" si="10"/>
        <v>20239.496050000002</v>
      </c>
      <c r="F30" s="4">
        <v>9335.89</v>
      </c>
      <c r="G30" s="4">
        <v>27690.586050000002</v>
      </c>
      <c r="H30" s="4">
        <f t="shared" si="11"/>
        <v>18926.196050000002</v>
      </c>
      <c r="I30" s="4">
        <v>8764.39</v>
      </c>
    </row>
    <row r="31" spans="1:11" ht="18.75">
      <c r="A31" s="2"/>
      <c r="B31" s="2"/>
      <c r="C31" s="3" t="s">
        <v>0</v>
      </c>
      <c r="D31" s="5">
        <f>D27+D24+D19+D14+D12+D9</f>
        <v>1553514.16931</v>
      </c>
      <c r="E31" s="5">
        <f t="shared" ref="E31:I31" si="12">E27+E24+E19+E14+E12+E9</f>
        <v>782846.3693100001</v>
      </c>
      <c r="F31" s="5">
        <f t="shared" si="12"/>
        <v>770667.8</v>
      </c>
      <c r="G31" s="5">
        <f t="shared" si="12"/>
        <v>1545792.34139</v>
      </c>
      <c r="H31" s="5">
        <f t="shared" si="12"/>
        <v>780696.64139000012</v>
      </c>
      <c r="I31" s="5">
        <f t="shared" si="12"/>
        <v>765095.7</v>
      </c>
      <c r="K31" s="33">
        <f>G31/D31</f>
        <v>0.99502944480807032</v>
      </c>
    </row>
  </sheetData>
  <mergeCells count="10">
    <mergeCell ref="A2:I2"/>
    <mergeCell ref="A4:A6"/>
    <mergeCell ref="B4:B6"/>
    <mergeCell ref="C4:C6"/>
    <mergeCell ref="D4:D6"/>
    <mergeCell ref="E4:F4"/>
    <mergeCell ref="G4:G6"/>
    <mergeCell ref="H4:I4"/>
    <mergeCell ref="E5:E6"/>
    <mergeCell ref="H5:H6"/>
  </mergeCells>
  <pageMargins left="0.39370078740157483" right="0.15748031496062992" top="0.59055118110236227" bottom="0.74803149606299213" header="0.31496062992125984" footer="0.31496062992125984"/>
  <pageSetup paperSize="9" scale="7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Синева Марина Александровна</cp:lastModifiedBy>
  <cp:lastPrinted>2013-03-21T02:45:48Z</cp:lastPrinted>
  <dcterms:created xsi:type="dcterms:W3CDTF">2013-03-13T12:29:45Z</dcterms:created>
  <dcterms:modified xsi:type="dcterms:W3CDTF">2013-03-21T02:45:51Z</dcterms:modified>
</cp:coreProperties>
</file>